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10" documentId="8_{2B3CA34F-6006-4F96-8D5B-5EE1B2E8B5AB}" xr6:coauthVersionLast="47" xr6:coauthVersionMax="47" xr10:uidLastSave="{25EEA8F2-9805-4A5F-B2D7-56DF34411907}"/>
  <bookViews>
    <workbookView xWindow="-120" yWindow="-120" windowWidth="29040" windowHeight="15720" xr2:uid="{035DA326-7484-4397-B59E-7DC824CDD558}"/>
  </bookViews>
  <sheets>
    <sheet name="Belagav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H23" i="1"/>
  <c r="J23" i="1" s="1"/>
  <c r="H22" i="1"/>
  <c r="J22" i="1" s="1"/>
  <c r="H21" i="1"/>
  <c r="J21" i="1" s="1"/>
  <c r="H20" i="1"/>
  <c r="J20" i="1" s="1"/>
  <c r="H19" i="1"/>
  <c r="J19" i="1" s="1"/>
  <c r="H17" i="1"/>
  <c r="J17" i="1" s="1"/>
  <c r="H16" i="1"/>
  <c r="J16" i="1" s="1"/>
  <c r="H15" i="1"/>
  <c r="J15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5" i="1" l="1"/>
  <c r="J26" i="1" s="1"/>
</calcChain>
</file>

<file path=xl/sharedStrings.xml><?xml version="1.0" encoding="utf-8"?>
<sst xmlns="http://schemas.openxmlformats.org/spreadsheetml/2006/main" count="73" uniqueCount="55">
  <si>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</si>
  <si>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</si>
  <si>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</si>
  <si>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</si>
  <si>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</si>
  <si>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</si>
  <si>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</si>
  <si>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</si>
  <si>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</si>
  <si>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Belagavi Institute of Medical Science, Belagavi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</si>
  <si>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</si>
  <si>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</si>
  <si>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</si>
  <si>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</si>
  <si>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</si>
  <si>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</si>
  <si>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</si>
  <si>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</si>
  <si>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</si>
  <si>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</si>
  <si>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</si>
  <si>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</si>
  <si>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</si>
  <si>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</si>
  <si>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</si>
  <si>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</si>
  <si>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</si>
  <si>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</si>
  <si>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</si>
  <si>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</si>
  <si>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</si>
  <si>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</si>
  <si>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</si>
  <si>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</si>
  <si>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</si>
  <si>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</si>
  <si>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</si>
  <si>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</si>
  <si>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</si>
  <si>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</si>
  <si>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</si>
  <si>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</si>
  <si>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</si>
  <si>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</si>
  <si>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</si>
  <si>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</si>
  <si>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</si>
  <si>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</si>
  <si>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</si>
  <si>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</si>
  <si>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r>
      <rPr>
        <b/>
        <sz val="11"/>
        <rFont val="Aptos Narrow"/>
        <family val="2"/>
        <scheme val="minor"/>
      </rPr>
      <t>Supply and installation of MS staircase to access Sputum collection area</t>
    </r>
    <r>
      <rPr>
        <sz val="11"/>
        <rFont val="Aptos Narrow"/>
        <family val="2"/>
        <scheme val="minor"/>
      </rPr>
      <t xml:space="preserve">
Providing and fixing of mild stee (MS) staircase with appropriate channels, joints etc. and with appropriate civil work, Dimension for staircase _LXB_10’X4’ 
- The length of MS staircase is 10 feet and width will be 4 feet along with both side railing  work. 
-  The steps thickness should be minimum 32 mm and non-skid material. 
- Painting: All M.S structure will be painted with red oxide and enamel paint</t>
    </r>
  </si>
  <si>
    <r>
      <rPr>
        <b/>
        <sz val="11"/>
        <rFont val="Aptos Narrow"/>
        <family val="2"/>
        <scheme val="minor"/>
      </rPr>
      <t xml:space="preserve">Supply and installation of MS staircase for delivering the Sputum sample from Sputum collection area to TB-LAB
</t>
    </r>
    <r>
      <rPr>
        <sz val="11"/>
        <rFont val="Aptos Narrow"/>
        <family val="2"/>
        <scheme val="minor"/>
      </rPr>
      <t xml:space="preserve">
Providing and fixing of mild stee (MS) staircase with appropriate channels, joints etc. and with appropriate civil work , Dimension for staircase _LXB_7’X4’ 
- The length of MS staircase is 7 feet and width will be 4 feet along with both side railing  work. 
-  The steps thickness should be minimum 32 mm and non-skid material. 
- Painting: All M.S structure will be painted with red oxide and enamel paint</t>
    </r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</si>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</sst>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ptos Narrow"/>
      <family val="2"/>
      <scheme val="minor"/>
    </font>
    <font>
      <sz val="10"/>
      <color theme="1"/>
      <name val="Arial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5" xfId="1" applyNumberFormat="1" applyFont="1" applyBorder="1" applyAlignment="1" applyProtection="1">
      <alignment horizontal="right" vertical="top" shrinkToFit="1"/>
      <protection locked="0"/>
    </xf>
    <xf numFmtId="0" fontId="9" fillId="4" borderId="5" xfId="0" applyFont="1" applyFill="1" applyBorder="1" applyAlignment="1" applyProtection="1">
      <alignment horizontal="right" vertical="top" wrapText="1"/>
      <protection locked="0"/>
    </xf>
    <xf numFmtId="0" fontId="9" fillId="4" borderId="6" xfId="0" applyFont="1" applyFill="1" applyBorder="1" applyAlignment="1" applyProtection="1">
      <alignment horizontal="right" vertical="top" wrapText="1"/>
      <protection locked="0"/>
    </xf>
    <xf numFmtId="165" fontId="0" fillId="0" borderId="7" xfId="1" applyNumberFormat="1" applyFon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0" fillId="4" borderId="5" xfId="0" applyFill="1" applyBorder="1" applyAlignment="1" applyProtection="1">
      <alignment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0" fontId="5" fillId="0" borderId="5" xfId="0" applyFont="1" applyBorder="1" applyAlignment="1" applyProtection="1">
      <alignment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8" fillId="4" borderId="5" xfId="0" applyFont="1" applyFill="1" applyBorder="1" applyAlignment="1" applyProtection="1">
      <alignment vertical="top" wrapText="1"/>
    </xf>
    <xf numFmtId="0" fontId="9" fillId="4" borderId="5" xfId="0" applyFont="1" applyFill="1" applyBorder="1" applyAlignment="1" applyProtection="1">
      <alignment horizontal="right" vertical="top" wrapText="1"/>
    </xf>
    <xf numFmtId="0" fontId="10" fillId="0" borderId="5" xfId="0" applyFont="1" applyBorder="1" applyAlignment="1" applyProtection="1">
      <alignment vertical="top" wrapText="1"/>
    </xf>
    <xf numFmtId="0" fontId="8" fillId="0" borderId="5" xfId="0" applyFont="1" applyBorder="1" applyAlignment="1" applyProtection="1">
      <alignment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0" fillId="0" borderId="5" xfId="0" applyBorder="1" applyAlignment="1" applyProtection="1">
      <alignment vertical="top" wrapText="1"/>
    </xf>
    <xf numFmtId="0" fontId="8" fillId="4" borderId="6" xfId="0" applyFont="1" applyFill="1" applyBorder="1" applyAlignment="1" applyProtection="1">
      <alignment vertical="top" wrapText="1"/>
    </xf>
    <xf numFmtId="0" fontId="0" fillId="4" borderId="6" xfId="0" applyFill="1" applyBorder="1" applyAlignment="1" applyProtection="1">
      <alignment vertical="top" wrapText="1"/>
    </xf>
    <xf numFmtId="0" fontId="9" fillId="4" borderId="6" xfId="0" applyFont="1" applyFill="1" applyBorder="1" applyAlignment="1" applyProtection="1">
      <alignment horizontal="right" vertical="top" wrapText="1"/>
    </xf>
    <xf numFmtId="0" fontId="10" fillId="0" borderId="1" xfId="0" applyFont="1" applyBorder="1" applyAlignment="1" applyProtection="1">
      <alignment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8" fillId="0" borderId="1" xfId="0" applyFont="1" applyBorder="1" applyAlignment="1" applyProtection="1">
      <alignment vertical="top" wrapText="1"/>
    </xf>
    <xf numFmtId="0" fontId="8" fillId="0" borderId="6" xfId="0" applyFont="1" applyBorder="1" applyAlignment="1" applyProtection="1">
      <alignment vertical="top" wrapText="1"/>
    </xf>
    <xf numFmtId="1" fontId="7" fillId="0" borderId="7" xfId="0" applyNumberFormat="1" applyFont="1" applyBorder="1" applyAlignment="1" applyProtection="1">
      <alignment horizontal="right" vertical="top" shrinkToFit="1"/>
    </xf>
    <xf numFmtId="0" fontId="0" fillId="0" borderId="7" xfId="0" applyBorder="1" applyAlignment="1" applyProtection="1">
      <alignment horizontal="right" vertical="top"/>
    </xf>
    <xf numFmtId="0" fontId="10" fillId="0" borderId="0" xfId="0" applyFont="1" applyAlignment="1" applyProtection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16078-0AAA-4FD4-BC4B-59F2AAF68E91}">
  <sheetPr>
    <tabColor rgb="FF00B0F0"/>
  </sheetPr>
  <dimension ref="A1:J26"/>
  <sheetViews>
    <sheetView tabSelected="1" zoomScaleNormal="100" workbookViewId="0">
      <pane ySplit="1" topLeftCell="A23" activePane="bottomLeft" state="frozen"/>
      <selection pane="bottomLeft" activeCell="J25" sqref="J25"/>
    </sheetView>
  </sheetViews>
  <sheetFormatPr defaultRowHeight="15" x14ac:dyDescent="0.25"/>
  <cols>
    <col min="1" max="1" width="3.5703125" bestFit="1" customWidth="1"/>
    <col min="2" max="2" width="42.42578125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5703125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4"/>
      <c r="B1" s="14" t="s">
        <v>0</v>
      </c>
      <c r="C1" s="15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" t="s">
        <v>7</v>
      </c>
      <c r="J1" s="1" t="s">
        <v>8</v>
      </c>
    </row>
    <row r="2" spans="1:10" ht="15" customHeight="1" x14ac:dyDescent="0.25">
      <c r="A2" s="17" t="s">
        <v>9</v>
      </c>
      <c r="B2" s="18"/>
      <c r="C2" s="18"/>
      <c r="D2" s="18"/>
      <c r="E2" s="18"/>
      <c r="F2" s="18"/>
      <c r="G2" s="18"/>
      <c r="H2" s="18"/>
      <c r="I2" s="2"/>
      <c r="J2" s="3"/>
    </row>
    <row r="3" spans="1:10" x14ac:dyDescent="0.25">
      <c r="A3" s="19" t="s">
        <v>10</v>
      </c>
      <c r="B3" s="19" t="s">
        <v>11</v>
      </c>
      <c r="C3" s="20"/>
      <c r="D3" s="21"/>
      <c r="E3" s="21"/>
      <c r="F3" s="21"/>
      <c r="G3" s="21"/>
      <c r="H3" s="21"/>
      <c r="I3" s="4"/>
      <c r="J3" s="4"/>
    </row>
    <row r="4" spans="1:10" x14ac:dyDescent="0.25">
      <c r="A4" s="22" t="s">
        <v>12</v>
      </c>
      <c r="B4" s="22" t="s">
        <v>13</v>
      </c>
      <c r="C4" s="23" t="s">
        <v>14</v>
      </c>
      <c r="D4" s="24">
        <v>80</v>
      </c>
      <c r="E4" s="24">
        <v>0</v>
      </c>
      <c r="F4" s="24">
        <v>0</v>
      </c>
      <c r="G4" s="24">
        <v>0</v>
      </c>
      <c r="H4" s="24">
        <f>SUM(D4:G4)</f>
        <v>80</v>
      </c>
      <c r="I4" s="5"/>
      <c r="J4" s="5">
        <f t="shared" ref="J4:J13" si="0">I4*H4</f>
        <v>0</v>
      </c>
    </row>
    <row r="5" spans="1:10" ht="30" x14ac:dyDescent="0.25">
      <c r="A5" s="22" t="s">
        <v>15</v>
      </c>
      <c r="B5" s="25" t="s">
        <v>16</v>
      </c>
      <c r="C5" s="23" t="s">
        <v>17</v>
      </c>
      <c r="D5" s="24">
        <v>2</v>
      </c>
      <c r="E5" s="24">
        <v>0</v>
      </c>
      <c r="F5" s="24">
        <v>0</v>
      </c>
      <c r="G5" s="24">
        <v>0</v>
      </c>
      <c r="H5" s="24">
        <f t="shared" ref="H5:H13" si="1">SUM(D5:G5)</f>
        <v>2</v>
      </c>
      <c r="I5" s="5"/>
      <c r="J5" s="5">
        <f t="shared" si="0"/>
        <v>0</v>
      </c>
    </row>
    <row r="6" spans="1:10" x14ac:dyDescent="0.25">
      <c r="A6" s="22" t="s">
        <v>18</v>
      </c>
      <c r="B6" s="22" t="s">
        <v>19</v>
      </c>
      <c r="C6" s="23" t="s">
        <v>20</v>
      </c>
      <c r="D6" s="24">
        <v>10</v>
      </c>
      <c r="E6" s="24">
        <v>0</v>
      </c>
      <c r="F6" s="24">
        <v>0</v>
      </c>
      <c r="G6" s="24">
        <v>0</v>
      </c>
      <c r="H6" s="24">
        <f t="shared" si="1"/>
        <v>10</v>
      </c>
      <c r="I6" s="5"/>
      <c r="J6" s="5">
        <f t="shared" si="0"/>
        <v>0</v>
      </c>
    </row>
    <row r="7" spans="1:10" x14ac:dyDescent="0.25">
      <c r="A7" s="22" t="s">
        <v>21</v>
      </c>
      <c r="B7" s="22" t="s">
        <v>22</v>
      </c>
      <c r="C7" s="26" t="s">
        <v>17</v>
      </c>
      <c r="D7" s="27">
        <v>1</v>
      </c>
      <c r="E7" s="24">
        <v>0</v>
      </c>
      <c r="F7" s="24">
        <v>0</v>
      </c>
      <c r="G7" s="24">
        <v>0</v>
      </c>
      <c r="H7" s="24">
        <f t="shared" si="1"/>
        <v>1</v>
      </c>
      <c r="I7" s="6"/>
      <c r="J7" s="5">
        <f t="shared" si="0"/>
        <v>0</v>
      </c>
    </row>
    <row r="8" spans="1:10" x14ac:dyDescent="0.25">
      <c r="A8" s="22" t="s">
        <v>23</v>
      </c>
      <c r="B8" s="22" t="s">
        <v>24</v>
      </c>
      <c r="C8" s="23" t="s">
        <v>20</v>
      </c>
      <c r="D8" s="24">
        <v>10</v>
      </c>
      <c r="E8" s="24">
        <v>0</v>
      </c>
      <c r="F8" s="24">
        <v>0</v>
      </c>
      <c r="G8" s="24">
        <v>0</v>
      </c>
      <c r="H8" s="24">
        <f t="shared" si="1"/>
        <v>10</v>
      </c>
      <c r="I8" s="5"/>
      <c r="J8" s="5">
        <f t="shared" si="0"/>
        <v>0</v>
      </c>
    </row>
    <row r="9" spans="1:10" x14ac:dyDescent="0.25">
      <c r="A9" s="22" t="s">
        <v>25</v>
      </c>
      <c r="B9" s="22" t="s">
        <v>26</v>
      </c>
      <c r="C9" s="23" t="s">
        <v>14</v>
      </c>
      <c r="D9" s="24">
        <v>500</v>
      </c>
      <c r="E9" s="24">
        <v>0</v>
      </c>
      <c r="F9" s="24">
        <v>0</v>
      </c>
      <c r="G9" s="24">
        <v>0</v>
      </c>
      <c r="H9" s="24">
        <f t="shared" si="1"/>
        <v>500</v>
      </c>
      <c r="I9" s="5"/>
      <c r="J9" s="5">
        <f t="shared" si="0"/>
        <v>0</v>
      </c>
    </row>
    <row r="10" spans="1:10" x14ac:dyDescent="0.25">
      <c r="A10" s="22" t="s">
        <v>27</v>
      </c>
      <c r="B10" s="22" t="s">
        <v>28</v>
      </c>
      <c r="C10" s="23" t="s">
        <v>29</v>
      </c>
      <c r="D10" s="24">
        <v>8</v>
      </c>
      <c r="E10" s="24">
        <v>0</v>
      </c>
      <c r="F10" s="24">
        <v>0</v>
      </c>
      <c r="G10" s="24">
        <v>0</v>
      </c>
      <c r="H10" s="24">
        <f t="shared" si="1"/>
        <v>8</v>
      </c>
      <c r="I10" s="5"/>
      <c r="J10" s="5">
        <f t="shared" si="0"/>
        <v>0</v>
      </c>
    </row>
    <row r="11" spans="1:10" x14ac:dyDescent="0.25">
      <c r="A11" s="22" t="s">
        <v>30</v>
      </c>
      <c r="B11" s="22" t="s">
        <v>31</v>
      </c>
      <c r="C11" s="26" t="s">
        <v>20</v>
      </c>
      <c r="D11" s="27">
        <v>12</v>
      </c>
      <c r="E11" s="24">
        <v>0</v>
      </c>
      <c r="F11" s="24">
        <v>0</v>
      </c>
      <c r="G11" s="24">
        <v>0</v>
      </c>
      <c r="H11" s="24">
        <f t="shared" si="1"/>
        <v>12</v>
      </c>
      <c r="I11" s="6"/>
      <c r="J11" s="5">
        <f t="shared" si="0"/>
        <v>0</v>
      </c>
    </row>
    <row r="12" spans="1:10" x14ac:dyDescent="0.25">
      <c r="A12" s="22" t="s">
        <v>32</v>
      </c>
      <c r="B12" s="22" t="s">
        <v>33</v>
      </c>
      <c r="C12" s="23" t="s">
        <v>20</v>
      </c>
      <c r="D12" s="24">
        <v>14</v>
      </c>
      <c r="E12" s="24">
        <v>0</v>
      </c>
      <c r="F12" s="24">
        <v>0</v>
      </c>
      <c r="G12" s="24">
        <v>0</v>
      </c>
      <c r="H12" s="24">
        <f t="shared" si="1"/>
        <v>14</v>
      </c>
      <c r="I12" s="5"/>
      <c r="J12" s="5">
        <f t="shared" si="0"/>
        <v>0</v>
      </c>
    </row>
    <row r="13" spans="1:10" x14ac:dyDescent="0.25">
      <c r="A13" s="22" t="s">
        <v>34</v>
      </c>
      <c r="B13" s="22" t="s">
        <v>35</v>
      </c>
      <c r="C13" s="23" t="s">
        <v>36</v>
      </c>
      <c r="D13" s="24">
        <v>72</v>
      </c>
      <c r="E13" s="24">
        <v>0</v>
      </c>
      <c r="F13" s="24">
        <v>0</v>
      </c>
      <c r="G13" s="24">
        <v>0</v>
      </c>
      <c r="H13" s="24">
        <f t="shared" si="1"/>
        <v>72</v>
      </c>
      <c r="I13" s="5"/>
      <c r="J13" s="5">
        <f t="shared" si="0"/>
        <v>0</v>
      </c>
    </row>
    <row r="14" spans="1:10" x14ac:dyDescent="0.25">
      <c r="A14" s="28" t="s">
        <v>37</v>
      </c>
      <c r="B14" s="28" t="s">
        <v>38</v>
      </c>
      <c r="C14" s="20"/>
      <c r="D14" s="29"/>
      <c r="E14" s="29"/>
      <c r="F14" s="29"/>
      <c r="G14" s="29"/>
      <c r="H14" s="29"/>
      <c r="I14" s="7"/>
      <c r="J14" s="7"/>
    </row>
    <row r="15" spans="1:10" x14ac:dyDescent="0.25">
      <c r="A15" s="22" t="s">
        <v>12</v>
      </c>
      <c r="B15" s="30" t="s">
        <v>39</v>
      </c>
      <c r="C15" s="31" t="s">
        <v>40</v>
      </c>
      <c r="D15" s="32">
        <v>30</v>
      </c>
      <c r="E15" s="32">
        <v>0</v>
      </c>
      <c r="F15" s="32">
        <v>0</v>
      </c>
      <c r="G15" s="32">
        <v>0</v>
      </c>
      <c r="H15" s="24">
        <f t="shared" ref="H15:H20" si="2">SUM(D15:G15)</f>
        <v>30</v>
      </c>
      <c r="I15" s="5"/>
      <c r="J15" s="5">
        <f t="shared" ref="J15:J16" si="3">I15*H15</f>
        <v>0</v>
      </c>
    </row>
    <row r="16" spans="1:10" ht="30" x14ac:dyDescent="0.25">
      <c r="A16" s="22" t="s">
        <v>15</v>
      </c>
      <c r="B16" s="33" t="s">
        <v>41</v>
      </c>
      <c r="C16" s="31" t="s">
        <v>42</v>
      </c>
      <c r="D16" s="32">
        <v>1</v>
      </c>
      <c r="E16" s="32">
        <v>0</v>
      </c>
      <c r="F16" s="32">
        <v>0</v>
      </c>
      <c r="G16" s="32">
        <v>0</v>
      </c>
      <c r="H16" s="24">
        <f t="shared" si="2"/>
        <v>1</v>
      </c>
      <c r="I16" s="5"/>
      <c r="J16" s="5">
        <f t="shared" si="3"/>
        <v>0</v>
      </c>
    </row>
    <row r="17" spans="1:10" x14ac:dyDescent="0.25">
      <c r="A17" s="30" t="s">
        <v>18</v>
      </c>
      <c r="B17" s="30" t="s">
        <v>43</v>
      </c>
      <c r="C17" s="31" t="s">
        <v>42</v>
      </c>
      <c r="D17" s="32">
        <v>1</v>
      </c>
      <c r="E17" s="32">
        <v>0</v>
      </c>
      <c r="F17" s="32">
        <v>0</v>
      </c>
      <c r="G17" s="32">
        <v>0</v>
      </c>
      <c r="H17" s="24">
        <f t="shared" si="2"/>
        <v>1</v>
      </c>
      <c r="I17" s="5"/>
      <c r="J17" s="5">
        <f>I17*H17</f>
        <v>0</v>
      </c>
    </row>
    <row r="18" spans="1:10" x14ac:dyDescent="0.25">
      <c r="A18" s="34" t="s">
        <v>44</v>
      </c>
      <c r="B18" s="34" t="s">
        <v>45</v>
      </c>
      <c r="C18" s="35"/>
      <c r="D18" s="36"/>
      <c r="E18" s="36"/>
      <c r="F18" s="36"/>
      <c r="G18" s="36"/>
      <c r="H18" s="36"/>
      <c r="I18" s="8"/>
      <c r="J18" s="8"/>
    </row>
    <row r="19" spans="1:10" x14ac:dyDescent="0.25">
      <c r="A19" s="37" t="s">
        <v>12</v>
      </c>
      <c r="B19" s="37" t="s">
        <v>46</v>
      </c>
      <c r="C19" s="31" t="s">
        <v>42</v>
      </c>
      <c r="D19" s="38">
        <v>1</v>
      </c>
      <c r="E19" s="38">
        <v>0</v>
      </c>
      <c r="F19" s="38">
        <v>0</v>
      </c>
      <c r="G19" s="38">
        <v>0</v>
      </c>
      <c r="H19" s="24">
        <f t="shared" si="2"/>
        <v>1</v>
      </c>
      <c r="I19" s="5"/>
      <c r="J19" s="5">
        <f t="shared" ref="J19:J20" si="4">I19*H19</f>
        <v>0</v>
      </c>
    </row>
    <row r="20" spans="1:10" x14ac:dyDescent="0.25">
      <c r="A20" s="37" t="s">
        <v>15</v>
      </c>
      <c r="B20" s="37" t="s">
        <v>47</v>
      </c>
      <c r="C20" s="39" t="s">
        <v>48</v>
      </c>
      <c r="D20" s="38">
        <v>1</v>
      </c>
      <c r="E20" s="38">
        <v>0</v>
      </c>
      <c r="F20" s="38">
        <v>0</v>
      </c>
      <c r="G20" s="38">
        <v>0</v>
      </c>
      <c r="H20" s="24">
        <f t="shared" si="2"/>
        <v>1</v>
      </c>
      <c r="I20" s="5"/>
      <c r="J20" s="5">
        <f t="shared" si="4"/>
        <v>0</v>
      </c>
    </row>
    <row r="21" spans="1:10" ht="45" x14ac:dyDescent="0.25">
      <c r="A21" s="37" t="s">
        <v>18</v>
      </c>
      <c r="B21" s="37" t="s">
        <v>49</v>
      </c>
      <c r="C21" s="31" t="s">
        <v>42</v>
      </c>
      <c r="D21" s="38">
        <v>1</v>
      </c>
      <c r="E21" s="38">
        <v>0</v>
      </c>
      <c r="F21" s="38">
        <v>0</v>
      </c>
      <c r="G21" s="38">
        <v>0</v>
      </c>
      <c r="H21" s="24">
        <f>SUM(D21:G21)</f>
        <v>1</v>
      </c>
      <c r="I21" s="5"/>
      <c r="J21" s="5">
        <f>I21*H21</f>
        <v>0</v>
      </c>
    </row>
    <row r="22" spans="1:10" ht="210" x14ac:dyDescent="0.25">
      <c r="A22" s="37" t="s">
        <v>21</v>
      </c>
      <c r="B22" s="37" t="s">
        <v>50</v>
      </c>
      <c r="C22" s="40" t="s">
        <v>48</v>
      </c>
      <c r="D22" s="41">
        <v>0</v>
      </c>
      <c r="E22" s="41">
        <v>0</v>
      </c>
      <c r="F22" s="41">
        <v>0</v>
      </c>
      <c r="G22" s="41">
        <v>1</v>
      </c>
      <c r="H22" s="42">
        <f t="shared" ref="H22:H23" si="5">SUM(D22:G22)</f>
        <v>1</v>
      </c>
      <c r="I22" s="9"/>
      <c r="J22" s="9">
        <f t="shared" ref="J22:J23" si="6">I22*H22</f>
        <v>0</v>
      </c>
    </row>
    <row r="23" spans="1:10" ht="225" x14ac:dyDescent="0.25">
      <c r="A23" s="43" t="s">
        <v>23</v>
      </c>
      <c r="B23" s="37" t="s">
        <v>51</v>
      </c>
      <c r="C23" s="31" t="s">
        <v>48</v>
      </c>
      <c r="D23" s="38">
        <v>0</v>
      </c>
      <c r="E23" s="38">
        <v>0</v>
      </c>
      <c r="F23" s="38">
        <v>0</v>
      </c>
      <c r="G23" s="38">
        <v>1</v>
      </c>
      <c r="H23" s="24">
        <f t="shared" si="5"/>
        <v>1</v>
      </c>
      <c r="I23" s="5"/>
      <c r="J23" s="5">
        <f t="shared" si="6"/>
        <v>0</v>
      </c>
    </row>
    <row r="24" spans="1:10" x14ac:dyDescent="0.25">
      <c r="A24" s="10" t="s">
        <v>52</v>
      </c>
      <c r="B24" s="11"/>
      <c r="C24" s="11"/>
      <c r="D24" s="11"/>
      <c r="E24" s="11"/>
      <c r="F24" s="11"/>
      <c r="G24" s="11"/>
      <c r="H24" s="11"/>
      <c r="I24" s="12"/>
      <c r="J24" s="5">
        <f>SUM(J4:J23)</f>
        <v>0</v>
      </c>
    </row>
    <row r="25" spans="1:10" x14ac:dyDescent="0.25">
      <c r="A25" s="13"/>
      <c r="B25" s="10" t="s">
        <v>53</v>
      </c>
      <c r="C25" s="11"/>
      <c r="D25" s="11"/>
      <c r="E25" s="11"/>
      <c r="F25" s="11"/>
      <c r="G25" s="11"/>
      <c r="H25" s="11"/>
      <c r="I25" s="12"/>
      <c r="J25" s="5">
        <f>J24*18%</f>
        <v>0</v>
      </c>
    </row>
    <row r="26" spans="1:10" x14ac:dyDescent="0.25">
      <c r="A26" s="10" t="s">
        <v>54</v>
      </c>
      <c r="B26" s="11"/>
      <c r="C26" s="11"/>
      <c r="D26" s="11"/>
      <c r="E26" s="11"/>
      <c r="F26" s="11"/>
      <c r="G26" s="11"/>
      <c r="H26" s="11"/>
      <c r="I26" s="12"/>
      <c r="J26" s="5">
        <f>J24+J25</f>
        <v>0</v>
      </c>
    </row>
  </sheetData>
  <sheetProtection algorithmName="SHA-512" hashValue="HFVuUkvVNJQzWuBz7EbFWdrv6JrhSL7Y85BAkfFQB1HCSt5JakcANPQe3XFcnENntbtuDXM1hS6uNsb001a9iw==" saltValue="q7Oh/AisJZbWRnW5PJhZWw==" spinCount="100000" sheet="1" objects="1" scenarios="1"/>
  <mergeCells count="3">
    <mergeCell ref="A24:I24"/>
    <mergeCell ref="B25:I25"/>
    <mergeCell ref="A26:I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Belagavi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2025-07-30T05:08:01Z</dcterms:created>
  <dcterms:modified xsi:type="dcterms:W3CDTF">2025-07-30T06:09:00Z</dcterms:modified>
</cp:coreProperties>
</file>